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080" windowHeight="10740"/>
  </bookViews>
  <sheets>
    <sheet name="Лист1 " sheetId="6" r:id="rId1"/>
  </sheets>
  <definedNames>
    <definedName name="_xlnm._FilterDatabase" localSheetId="0" hidden="1">'Лист1 '!$B$1:$B$55</definedName>
    <definedName name="_xlnm.Print_Titles" localSheetId="0">'Лист1 '!$10:$11</definedName>
    <definedName name="_xlnm.Print_Area" localSheetId="0">'Лист1 '!$A$4:$L$55</definedName>
  </definedNames>
  <calcPr calcId="162913"/>
</workbook>
</file>

<file path=xl/calcChain.xml><?xml version="1.0" encoding="utf-8"?>
<calcChain xmlns="http://schemas.openxmlformats.org/spreadsheetml/2006/main">
  <c r="D16" i="6" l="1"/>
  <c r="E16" i="6"/>
  <c r="F16" i="6"/>
  <c r="G16" i="6"/>
  <c r="H16" i="6"/>
  <c r="I57" i="6" l="1"/>
  <c r="J57" i="6"/>
  <c r="K57" i="6"/>
  <c r="G17" i="6" l="1"/>
  <c r="K17" i="6"/>
  <c r="J17" i="6"/>
  <c r="I17" i="6"/>
  <c r="H17" i="6"/>
  <c r="E55" i="6" l="1"/>
  <c r="F55" i="6"/>
  <c r="G55" i="6"/>
  <c r="H55" i="6"/>
  <c r="I55" i="6"/>
  <c r="J55" i="6"/>
  <c r="K55" i="6"/>
  <c r="D55" i="6"/>
  <c r="I16" i="6" l="1"/>
  <c r="J16" i="6"/>
  <c r="K16" i="6"/>
  <c r="C17" i="6"/>
  <c r="D18" i="6"/>
  <c r="D53" i="6" s="1"/>
  <c r="D52" i="6" s="1"/>
  <c r="E18" i="6"/>
  <c r="E53" i="6" s="1"/>
  <c r="F18" i="6"/>
  <c r="F53" i="6" s="1"/>
  <c r="G18" i="6"/>
  <c r="G53" i="6" s="1"/>
  <c r="G52" i="6" s="1"/>
  <c r="H18" i="6"/>
  <c r="H53" i="6" s="1"/>
  <c r="H52" i="6" s="1"/>
  <c r="I18" i="6"/>
  <c r="I53" i="6" s="1"/>
  <c r="I52" i="6" s="1"/>
  <c r="J18" i="6"/>
  <c r="J53" i="6" s="1"/>
  <c r="J52" i="6" s="1"/>
  <c r="K18" i="6"/>
  <c r="K53" i="6" s="1"/>
  <c r="K52" i="6" s="1"/>
  <c r="C19" i="6"/>
  <c r="D20" i="6"/>
  <c r="E20" i="6"/>
  <c r="F20" i="6"/>
  <c r="G21" i="6"/>
  <c r="G20" i="6" s="1"/>
  <c r="H21" i="6"/>
  <c r="H20" i="6" s="1"/>
  <c r="I21" i="6"/>
  <c r="I20" i="6" s="1"/>
  <c r="J21" i="6"/>
  <c r="J20" i="6" s="1"/>
  <c r="K21" i="6"/>
  <c r="K20" i="6" s="1"/>
  <c r="D22" i="6"/>
  <c r="E22" i="6"/>
  <c r="F22" i="6"/>
  <c r="G23" i="6"/>
  <c r="G22" i="6" s="1"/>
  <c r="H23" i="6"/>
  <c r="H22" i="6" s="1"/>
  <c r="I23" i="6"/>
  <c r="I22" i="6" s="1"/>
  <c r="J23" i="6"/>
  <c r="J22" i="6" s="1"/>
  <c r="K23" i="6"/>
  <c r="K22" i="6" s="1"/>
  <c r="D26" i="6"/>
  <c r="E26" i="6"/>
  <c r="F26" i="6"/>
  <c r="G26" i="6"/>
  <c r="H26" i="6"/>
  <c r="I26" i="6"/>
  <c r="J26" i="6"/>
  <c r="K26" i="6"/>
  <c r="F52" i="6" l="1"/>
  <c r="E52" i="6"/>
  <c r="C18" i="6"/>
  <c r="C53" i="6" s="1"/>
  <c r="C16" i="6"/>
  <c r="C22" i="6"/>
  <c r="C20" i="6"/>
  <c r="C23" i="6"/>
  <c r="C21" i="6"/>
  <c r="D51" i="6"/>
  <c r="D50" i="6" s="1"/>
  <c r="E51" i="6"/>
  <c r="E50" i="6" s="1"/>
  <c r="F51" i="6"/>
  <c r="F50" i="6" s="1"/>
  <c r="G51" i="6"/>
  <c r="G50" i="6" s="1"/>
  <c r="H51" i="6"/>
  <c r="H50" i="6" s="1"/>
  <c r="I51" i="6"/>
  <c r="I50" i="6" s="1"/>
  <c r="J51" i="6"/>
  <c r="J50" i="6" s="1"/>
  <c r="K51" i="6"/>
  <c r="K50" i="6" s="1"/>
  <c r="F54" i="6"/>
  <c r="G54" i="6"/>
  <c r="H54" i="6"/>
  <c r="I54" i="6"/>
  <c r="J54" i="6"/>
  <c r="K54" i="6"/>
  <c r="D54" i="6"/>
  <c r="E54" i="6"/>
  <c r="C52" i="6" l="1"/>
  <c r="C54" i="6"/>
  <c r="D15" i="6" l="1"/>
  <c r="D49" i="6"/>
  <c r="D56" i="6" s="1"/>
  <c r="D27" i="6"/>
  <c r="E27" i="6"/>
  <c r="F27" i="6"/>
  <c r="G27" i="6"/>
  <c r="H27" i="6"/>
  <c r="I27" i="6"/>
  <c r="J27" i="6"/>
  <c r="K27" i="6"/>
  <c r="D29" i="6"/>
  <c r="D25" i="6" s="1"/>
  <c r="E29" i="6"/>
  <c r="E25" i="6" s="1"/>
  <c r="F29" i="6"/>
  <c r="F25" i="6" s="1"/>
  <c r="G29" i="6"/>
  <c r="H29" i="6"/>
  <c r="I29" i="6"/>
  <c r="J29" i="6"/>
  <c r="K29" i="6"/>
  <c r="E33" i="6"/>
  <c r="F33" i="6"/>
  <c r="G33" i="6"/>
  <c r="H33" i="6"/>
  <c r="I33" i="6"/>
  <c r="J33" i="6"/>
  <c r="K33" i="6"/>
  <c r="D34" i="6"/>
  <c r="E34" i="6"/>
  <c r="F34" i="6"/>
  <c r="G34" i="6"/>
  <c r="H34" i="6"/>
  <c r="I34" i="6"/>
  <c r="J34" i="6"/>
  <c r="K34" i="6"/>
  <c r="C35" i="6"/>
  <c r="D36" i="6"/>
  <c r="E36" i="6"/>
  <c r="F36" i="6"/>
  <c r="G36" i="6"/>
  <c r="H36" i="6"/>
  <c r="I36" i="6"/>
  <c r="J36" i="6"/>
  <c r="K36" i="6"/>
  <c r="C37" i="6"/>
  <c r="C55" i="6" s="1"/>
  <c r="E38" i="6"/>
  <c r="F38" i="6"/>
  <c r="G38" i="6"/>
  <c r="H38" i="6"/>
  <c r="I38" i="6"/>
  <c r="J38" i="6"/>
  <c r="K38" i="6"/>
  <c r="D41" i="6"/>
  <c r="E41" i="6"/>
  <c r="F41" i="6"/>
  <c r="G41" i="6"/>
  <c r="H41" i="6"/>
  <c r="I41" i="6"/>
  <c r="J41" i="6"/>
  <c r="K41" i="6"/>
  <c r="D42" i="6"/>
  <c r="E42" i="6"/>
  <c r="F42" i="6"/>
  <c r="G42" i="6"/>
  <c r="H42" i="6"/>
  <c r="I42" i="6"/>
  <c r="J42" i="6"/>
  <c r="K42" i="6"/>
  <c r="C43" i="6"/>
  <c r="D44" i="6"/>
  <c r="E44" i="6"/>
  <c r="F44" i="6"/>
  <c r="G44" i="6"/>
  <c r="H44" i="6"/>
  <c r="I44" i="6"/>
  <c r="J44" i="6"/>
  <c r="K44" i="6"/>
  <c r="C45" i="6"/>
  <c r="D48" i="6" l="1"/>
  <c r="I25" i="6"/>
  <c r="H25" i="6"/>
  <c r="H48" i="6" s="1"/>
  <c r="K25" i="6"/>
  <c r="G25" i="6"/>
  <c r="J25" i="6"/>
  <c r="K40" i="6"/>
  <c r="G15" i="6"/>
  <c r="G47" i="6" s="1"/>
  <c r="J40" i="6"/>
  <c r="G40" i="6"/>
  <c r="J49" i="6"/>
  <c r="H49" i="6"/>
  <c r="F49" i="6"/>
  <c r="F56" i="6" s="1"/>
  <c r="F40" i="6"/>
  <c r="I40" i="6"/>
  <c r="E40" i="6"/>
  <c r="C36" i="6"/>
  <c r="J32" i="6"/>
  <c r="F32" i="6"/>
  <c r="C44" i="6"/>
  <c r="H40" i="6"/>
  <c r="D40" i="6"/>
  <c r="C41" i="6"/>
  <c r="I32" i="6"/>
  <c r="E32" i="6"/>
  <c r="C29" i="6"/>
  <c r="C30" i="6" s="1"/>
  <c r="K15" i="6"/>
  <c r="K47" i="6" s="1"/>
  <c r="D14" i="6"/>
  <c r="H32" i="6"/>
  <c r="K32" i="6"/>
  <c r="G32" i="6"/>
  <c r="I49" i="6"/>
  <c r="J15" i="6"/>
  <c r="J47" i="6" s="1"/>
  <c r="F15" i="6"/>
  <c r="F47" i="6" s="1"/>
  <c r="H14" i="6"/>
  <c r="D38" i="6"/>
  <c r="D33" i="6"/>
  <c r="D47" i="6" s="1"/>
  <c r="C42" i="6"/>
  <c r="C34" i="6"/>
  <c r="K14" i="6"/>
  <c r="J14" i="6"/>
  <c r="F14" i="6"/>
  <c r="I15" i="6"/>
  <c r="I47" i="6" s="1"/>
  <c r="E15" i="6"/>
  <c r="E47" i="6" s="1"/>
  <c r="K49" i="6"/>
  <c r="G49" i="6"/>
  <c r="C39" i="6"/>
  <c r="H15" i="6"/>
  <c r="H47" i="6" s="1"/>
  <c r="C27" i="6"/>
  <c r="C28" i="6" s="1"/>
  <c r="I14" i="6"/>
  <c r="C51" i="6"/>
  <c r="E49" i="6"/>
  <c r="E56" i="6" s="1"/>
  <c r="C25" i="6" l="1"/>
  <c r="C26" i="6" s="1"/>
  <c r="H46" i="6"/>
  <c r="H57" i="6" s="1"/>
  <c r="G48" i="6"/>
  <c r="F46" i="6"/>
  <c r="F57" i="6" s="1"/>
  <c r="J46" i="6"/>
  <c r="K46" i="6"/>
  <c r="C40" i="6"/>
  <c r="C49" i="6"/>
  <c r="I46" i="6"/>
  <c r="D32" i="6"/>
  <c r="D46" i="6" s="1"/>
  <c r="D57" i="6" s="1"/>
  <c r="E48" i="6"/>
  <c r="C47" i="6"/>
  <c r="K48" i="6"/>
  <c r="J48" i="6"/>
  <c r="F48" i="6"/>
  <c r="C38" i="6"/>
  <c r="G14" i="6"/>
  <c r="G46" i="6" s="1"/>
  <c r="G57" i="6" s="1"/>
  <c r="C33" i="6"/>
  <c r="I48" i="6"/>
  <c r="E14" i="6"/>
  <c r="C32" i="6" l="1"/>
  <c r="C14" i="6"/>
  <c r="C15" i="6" s="1"/>
  <c r="E46" i="6"/>
  <c r="E57" i="6" s="1"/>
  <c r="C50" i="6"/>
  <c r="C48" i="6"/>
  <c r="C46" i="6" l="1"/>
</calcChain>
</file>

<file path=xl/sharedStrings.xml><?xml version="1.0" encoding="utf-8"?>
<sst xmlns="http://schemas.openxmlformats.org/spreadsheetml/2006/main" count="104" uniqueCount="51">
  <si>
    <t>Наименование</t>
  </si>
  <si>
    <t>Источники 
финансирования</t>
  </si>
  <si>
    <t>х</t>
  </si>
  <si>
    <t>за счет средств местного бюджета</t>
  </si>
  <si>
    <t>всего, в том числе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</si>
  <si>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</si>
  <si>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</si>
  <si>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</si>
  <si>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</si>
  <si>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</si>
  <si>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</si>
  <si>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</si>
  <si>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</si>
  <si>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Объем финансирования (всего, руб.)</t>
  </si>
  <si>
    <t>департамент городского хозяйства</t>
  </si>
  <si>
    <t>Задача 3. Организация и осуществление мероприятий по гражданской обороне, защите населения и территории городского округа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</si>
  <si>
    <t>Задача 1. Обеспечение деятельности организационно-методического, финансово-экономического сопровождения по осуществлению функций в сфере защиты населения и территории города Сургута от чрезвычайных ситуаций и совершенствованию гражданской обороны</t>
  </si>
  <si>
    <t>Цель программы: реализация вопросов местного значения по гражданской обороне, защите населения и территории города  Сургута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</si>
  <si>
    <t xml:space="preserve">Программные мероприятия, объем финансирования муниципальной программы
</t>
  </si>
  <si>
    <t>Общий объем финансирования программы - всего, в том числе</t>
  </si>
  <si>
    <t>Объем финансирования соадминистратора - департамент городского хозяйства</t>
  </si>
  <si>
    <t xml:space="preserve">к постановлению </t>
  </si>
  <si>
    <t xml:space="preserve">Администрации города </t>
  </si>
  <si>
    <t>от ___________ № ____________</t>
  </si>
  <si>
    <t>Ответственный (администратор                              или соадминистратор)</t>
  </si>
  <si>
    <t xml:space="preserve">управление 
по делам гражданской обороны 
и чрезвычайным ситуациям </t>
  </si>
  <si>
    <t xml:space="preserve">Объем ассигнований соадминистратора - департамент имущественных и земельных отношений </t>
  </si>
  <si>
    <t>Приложение 2</t>
  </si>
  <si>
    <t>Объем ассигнований соадминистратора - департамент архитектуры 
и градостроительства</t>
  </si>
  <si>
    <t>Программные мероприятия, объем ассигнований на реализацию программы
и ожидаемые результаты реализации муниципальной программы
»Защита населения и территории города Сургута от чрезвычайных ситуаций и совершенствование
 гражданской обороны на 2014-2016 годы»</t>
  </si>
  <si>
    <t>Мероприятие 1.1.2 «Организация выполнения отдельных функций 
по содержанию учреждения»</t>
  </si>
  <si>
    <t>Мероприятие 1.1.4  «Содержание аппарата управления по делам ГО 
и ЧС Администрации города»</t>
  </si>
  <si>
    <t>Мероприятие 2.1.1 «Техническое обслуживание, ремонт имеющегося оборудования 
и сопровождение программных продуктов»</t>
  </si>
  <si>
    <t>Мероприятие 2.1.2 «Модернизация и развитие муниципальной системы оповещения 
и информирования населения о чрезвычайных ситуациях»</t>
  </si>
  <si>
    <t>Мероприятие 3.1.1 «Выполнение мероприятий 
по гражданской обороне, защите населения 
и территории городского округа от чрезвычайных ситуаций природного 
и техногенного характера, обеспечению первичных мер пожарной безопасности, безопасности людей 
на водных объектах»</t>
  </si>
  <si>
    <t>Мероприятие 3.1.3 «Содержание водопропускных канав»</t>
  </si>
  <si>
    <t>Основное мероприятие 4.1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</si>
  <si>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Мероприятие 4.1.1  «Создание и поддержание 
в постоянной готовности муниципального резерва медицинских изделий, средств индивидуальной защиты, вещевого имущества и средств первой необходимости»</t>
  </si>
  <si>
    <t>Мероприятие 4.1.2  «Создание и поддержание 
в постоянной готовности резервов материально-технических ресурсов для предупреждения 
и ликвидации чрезвычайных ситуаций на объектах жилищно-коммунального комплекса»</t>
  </si>
  <si>
    <t>Мероприятие 1.1.1 «Организация  функционирования муниципального казенного учреждения «Сургутский спасательный центр»</t>
  </si>
  <si>
    <t>Мероприятие 1.1.3 «Организация функционирования муниципального казенного учреждения «Единая дежурно-диспетчерская служба города Сургута»</t>
  </si>
  <si>
    <t xml:space="preserve">Мероприятие 3.1.2  «Содержание пожарных водоемов» </t>
  </si>
  <si>
    <t>Основное мероприятие 1.1 «Осуществление организационно-методического, финансово-экономического сопровождения деятельности по осуществлению функций 
в сфере защиты населения 
и территории города Сургута от чрезвычайных ситуаций 
и совершенствования гражданской обороны»
(№ целевого показателя 
из приложения 1-1,2,3,4)</t>
  </si>
  <si>
    <t xml:space="preserve">Основное мероприятие 2.1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
(№ целевого показателя 
из приложения 1-5)                       </t>
  </si>
  <si>
    <t>Основное мероприятие 3.1 «Разработка и реализация плана основных мероприятий муниципального образования городской округ Сургут 
в области гражданской обороны, предупреждения 
и ликвидации чрезвычайных ситуаций, обеспечения пожарной безопасности 
и безопасности людей 
на водных объектах» 
 (№ целевого показателя 
из приложения 1-6)</t>
  </si>
  <si>
    <t xml:space="preserve">управление по делам гражданской обороны 
и чрезвычайным ситуациям </t>
  </si>
  <si>
    <t>департамент архитектуры 
и градостроительства</t>
  </si>
  <si>
    <t>Задача 2. Содержание, развитие и совершенствование городской системы оповещения и информирования населения о чрезвычайных ситуациях, системы по сбору и обмену информацией в области защиты населения 
и территории от чрезвычайных ситуаций</t>
  </si>
  <si>
    <t>управление 
по делам гражданской обороны 
и чрезвычайным ситуациям, департамент городского хозяйства, департамент массовых коммуникаций 
и аналитики</t>
  </si>
  <si>
    <t xml:space="preserve">департамент имущественных
и земельных отношений </t>
  </si>
  <si>
    <t>Объем финансирования администратора - управление по делам гражданской обороны и чрезвычайным ситуациям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</si>
</sst>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1" fillId="2" borderId="0" xfId="0" applyFont="1" applyFill="1" applyBorder="1"/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0" xfId="0" applyFont="1"/>
    <xf numFmtId="0" fontId="1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58"/>
  <sheetViews>
    <sheetView tabSelected="1" view="pageBreakPreview" topLeftCell="A4" zoomScale="75" zoomScaleNormal="65" zoomScaleSheetLayoutView="75" zoomScalePageLayoutView="50" workbookViewId="0">
      <selection activeCell="A8" sqref="A8:L8"/>
    </sheetView>
  </sheetViews>
  <sheetFormatPr defaultRowHeight="18.75" outlineLevelRow="1" x14ac:dyDescent="0.3"/>
  <cols>
    <col min="1" max="1" width="34" style="1" customWidth="1"/>
    <col min="2" max="2" width="21.42578125" style="1" customWidth="1"/>
    <col min="3" max="3" width="20.7109375" style="2" customWidth="1"/>
    <col min="4" max="11" width="18.5703125" style="1" customWidth="1"/>
    <col min="12" max="12" width="23.28515625" style="1" customWidth="1"/>
    <col min="13" max="16384" width="9.140625" style="1"/>
  </cols>
  <sheetData>
    <row r="1" spans="1:223" ht="15" hidden="1" customHeight="1" x14ac:dyDescent="0.3"/>
    <row r="2" spans="1:223" ht="15" hidden="1" customHeight="1" x14ac:dyDescent="0.3"/>
    <row r="3" spans="1:223" ht="15.75" hidden="1" customHeight="1" x14ac:dyDescent="0.3">
      <c r="A3" s="17" t="s">
        <v>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23" ht="27" customHeight="1" x14ac:dyDescent="0.3">
      <c r="I4" s="21" t="s">
        <v>27</v>
      </c>
      <c r="J4" s="21"/>
      <c r="K4" s="21"/>
      <c r="L4" s="21"/>
      <c r="M4" s="8"/>
      <c r="N4" s="8"/>
      <c r="O4" s="8"/>
      <c r="P4" s="8"/>
      <c r="Q4" s="8"/>
      <c r="R4" s="8"/>
      <c r="S4" s="8"/>
    </row>
    <row r="5" spans="1:223" ht="25.5" customHeight="1" x14ac:dyDescent="0.3">
      <c r="I5" s="21" t="s">
        <v>21</v>
      </c>
      <c r="J5" s="21"/>
      <c r="K5" s="21"/>
      <c r="L5" s="21"/>
      <c r="M5" s="8"/>
      <c r="N5" s="8"/>
      <c r="O5" s="8"/>
      <c r="P5" s="8"/>
      <c r="Q5" s="8"/>
      <c r="R5" s="8"/>
      <c r="S5" s="8"/>
    </row>
    <row r="6" spans="1:223" ht="24.75" customHeight="1" x14ac:dyDescent="0.3">
      <c r="I6" s="21" t="s">
        <v>22</v>
      </c>
      <c r="J6" s="21"/>
      <c r="K6" s="21"/>
      <c r="L6" s="21"/>
      <c r="M6" s="8"/>
      <c r="N6" s="8"/>
      <c r="O6" s="8"/>
      <c r="P6" s="8"/>
      <c r="Q6" s="8"/>
      <c r="R6" s="8"/>
      <c r="S6" s="8"/>
    </row>
    <row r="7" spans="1:223" ht="41.25" customHeight="1" x14ac:dyDescent="0.3">
      <c r="I7" s="21" t="s">
        <v>23</v>
      </c>
      <c r="J7" s="21"/>
      <c r="K7" s="21"/>
      <c r="L7" s="21"/>
      <c r="M7" s="8"/>
      <c r="N7" s="8"/>
      <c r="O7" s="8"/>
      <c r="P7" s="8"/>
      <c r="Q7" s="8"/>
      <c r="R7" s="8"/>
      <c r="S7" s="8"/>
    </row>
    <row r="8" spans="1:223" ht="26.25" customHeight="1" x14ac:dyDescent="0.3">
      <c r="A8" s="22" t="s">
        <v>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223" ht="35.25" customHeight="1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223" ht="25.5" customHeight="1" x14ac:dyDescent="0.3">
      <c r="A10" s="24" t="s">
        <v>0</v>
      </c>
      <c r="B10" s="26" t="s">
        <v>1</v>
      </c>
      <c r="C10" s="28" t="s">
        <v>13</v>
      </c>
      <c r="D10" s="18"/>
      <c r="E10" s="18"/>
      <c r="F10" s="18"/>
      <c r="G10" s="18"/>
      <c r="H10" s="18"/>
      <c r="I10" s="18"/>
      <c r="J10" s="18"/>
      <c r="K10" s="19"/>
      <c r="L10" s="20" t="s">
        <v>24</v>
      </c>
    </row>
    <row r="11" spans="1:223" ht="55.5" customHeight="1" x14ac:dyDescent="0.3">
      <c r="A11" s="25"/>
      <c r="B11" s="27"/>
      <c r="C11" s="29"/>
      <c r="D11" s="13" t="s">
        <v>5</v>
      </c>
      <c r="E11" s="13" t="s">
        <v>6</v>
      </c>
      <c r="F11" s="13" t="s">
        <v>7</v>
      </c>
      <c r="G11" s="13" t="s">
        <v>8</v>
      </c>
      <c r="H11" s="13" t="s">
        <v>9</v>
      </c>
      <c r="I11" s="13" t="s">
        <v>10</v>
      </c>
      <c r="J11" s="13" t="s">
        <v>11</v>
      </c>
      <c r="K11" s="13" t="s">
        <v>12</v>
      </c>
      <c r="L11" s="20"/>
    </row>
    <row r="12" spans="1:223" ht="56.25" customHeight="1" x14ac:dyDescent="0.3">
      <c r="A12" s="30" t="s">
        <v>17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223" ht="45" customHeight="1" x14ac:dyDescent="0.3">
      <c r="A13" s="30" t="s">
        <v>16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223" ht="106.5" customHeight="1" x14ac:dyDescent="0.3">
      <c r="A14" s="31" t="s">
        <v>42</v>
      </c>
      <c r="B14" s="14" t="s">
        <v>4</v>
      </c>
      <c r="C14" s="5">
        <f>SUM(D14:K14)</f>
        <v>2011257598.51</v>
      </c>
      <c r="D14" s="5">
        <f t="shared" ref="D14:K14" si="0">D16+D18+D20+D22</f>
        <v>232013711.09</v>
      </c>
      <c r="E14" s="5">
        <f t="shared" si="0"/>
        <v>229407444.09000003</v>
      </c>
      <c r="F14" s="5">
        <f t="shared" si="0"/>
        <v>228230391.93000001</v>
      </c>
      <c r="G14" s="5">
        <f t="shared" si="0"/>
        <v>242543210.28</v>
      </c>
      <c r="H14" s="5">
        <f t="shared" si="0"/>
        <v>253313210.28</v>
      </c>
      <c r="I14" s="5">
        <f t="shared" si="0"/>
        <v>263993210.28</v>
      </c>
      <c r="J14" s="5">
        <f t="shared" si="0"/>
        <v>275103210.28000003</v>
      </c>
      <c r="K14" s="5">
        <f t="shared" si="0"/>
        <v>286653210.28000003</v>
      </c>
      <c r="L14" s="20"/>
    </row>
    <row r="15" spans="1:223" s="7" customFormat="1" ht="187.5" customHeight="1" x14ac:dyDescent="0.3">
      <c r="A15" s="31"/>
      <c r="B15" s="14" t="s">
        <v>3</v>
      </c>
      <c r="C15" s="5">
        <f>C14</f>
        <v>2011257598.51</v>
      </c>
      <c r="D15" s="5">
        <f t="shared" ref="D15:K15" si="1">D17+D19+D21+D23</f>
        <v>232013711.09</v>
      </c>
      <c r="E15" s="5">
        <f t="shared" si="1"/>
        <v>229407444.09000003</v>
      </c>
      <c r="F15" s="5">
        <f t="shared" si="1"/>
        <v>228230391.93000001</v>
      </c>
      <c r="G15" s="5">
        <f>G17+G19+G21+G23</f>
        <v>242543210.28</v>
      </c>
      <c r="H15" s="5">
        <f t="shared" si="1"/>
        <v>253313210.28</v>
      </c>
      <c r="I15" s="5">
        <f t="shared" si="1"/>
        <v>263993210.28</v>
      </c>
      <c r="J15" s="5">
        <f t="shared" si="1"/>
        <v>275103210.28000003</v>
      </c>
      <c r="K15" s="5">
        <f t="shared" si="1"/>
        <v>286653210.28000003</v>
      </c>
      <c r="L15" s="20"/>
      <c r="M15" s="1"/>
      <c r="N15" s="1"/>
      <c r="O15" s="1"/>
      <c r="P15" s="1"/>
      <c r="Q15" s="16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</row>
    <row r="16" spans="1:223" s="3" customFormat="1" ht="70.5" customHeight="1" x14ac:dyDescent="0.3">
      <c r="A16" s="31" t="s">
        <v>39</v>
      </c>
      <c r="B16" s="14" t="s">
        <v>4</v>
      </c>
      <c r="C16" s="5">
        <f t="shared" ref="C16:C23" si="2">SUM(D16:K16)</f>
        <v>987094240.87000012</v>
      </c>
      <c r="D16" s="5">
        <f t="shared" ref="D16:K16" si="3">D17</f>
        <v>116069290.42</v>
      </c>
      <c r="E16" s="5">
        <f t="shared" si="3"/>
        <v>114635131.73</v>
      </c>
      <c r="F16" s="5">
        <f t="shared" si="3"/>
        <v>114592547.62</v>
      </c>
      <c r="G16" s="5">
        <f t="shared" si="3"/>
        <v>116799454.22</v>
      </c>
      <c r="H16" s="5">
        <f t="shared" si="3"/>
        <v>123099454.22</v>
      </c>
      <c r="I16" s="5">
        <f t="shared" si="3"/>
        <v>128299454.22</v>
      </c>
      <c r="J16" s="5">
        <f t="shared" si="3"/>
        <v>134299454.22</v>
      </c>
      <c r="K16" s="5">
        <f t="shared" si="3"/>
        <v>139299454.22</v>
      </c>
      <c r="L16" s="20" t="s">
        <v>45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</row>
    <row r="17" spans="1:223" s="3" customFormat="1" ht="70.5" customHeight="1" x14ac:dyDescent="0.3">
      <c r="A17" s="31"/>
      <c r="B17" s="14" t="s">
        <v>3</v>
      </c>
      <c r="C17" s="5">
        <f t="shared" si="2"/>
        <v>987094240.87000012</v>
      </c>
      <c r="D17" s="5">
        <v>116069290.42</v>
      </c>
      <c r="E17" s="5">
        <v>114635131.73</v>
      </c>
      <c r="F17" s="5">
        <v>114592547.62</v>
      </c>
      <c r="G17" s="5">
        <f>103799454.22+13000000</f>
        <v>116799454.22</v>
      </c>
      <c r="H17" s="5">
        <f>103799454.22+18800000+500000</f>
        <v>123099454.22</v>
      </c>
      <c r="I17" s="5">
        <f>103799454.22+24000000+500000</f>
        <v>128299454.22</v>
      </c>
      <c r="J17" s="5">
        <f>103799454.22+30000000+500000</f>
        <v>134299454.22</v>
      </c>
      <c r="K17" s="5">
        <f>103799454.22+35000000+500000</f>
        <v>139299454.22</v>
      </c>
      <c r="L17" s="2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</row>
    <row r="18" spans="1:223" s="3" customFormat="1" ht="43.5" customHeight="1" x14ac:dyDescent="0.3">
      <c r="A18" s="31" t="s">
        <v>30</v>
      </c>
      <c r="B18" s="14" t="s">
        <v>4</v>
      </c>
      <c r="C18" s="5">
        <f t="shared" si="2"/>
        <v>15971747.690000001</v>
      </c>
      <c r="D18" s="5">
        <f t="shared" ref="D18:K18" si="4">D19</f>
        <v>827178.58</v>
      </c>
      <c r="E18" s="5">
        <f t="shared" si="4"/>
        <v>1493681.79</v>
      </c>
      <c r="F18" s="5">
        <f t="shared" si="4"/>
        <v>845602.52</v>
      </c>
      <c r="G18" s="5">
        <f t="shared" si="4"/>
        <v>2561056.96</v>
      </c>
      <c r="H18" s="5">
        <f t="shared" si="4"/>
        <v>2561056.96</v>
      </c>
      <c r="I18" s="5">
        <f t="shared" si="4"/>
        <v>2561056.96</v>
      </c>
      <c r="J18" s="5">
        <f t="shared" si="4"/>
        <v>2561056.96</v>
      </c>
      <c r="K18" s="5">
        <f t="shared" si="4"/>
        <v>2561056.96</v>
      </c>
      <c r="L18" s="20" t="s">
        <v>46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</row>
    <row r="19" spans="1:223" s="3" customFormat="1" ht="59.25" customHeight="1" x14ac:dyDescent="0.3">
      <c r="A19" s="31"/>
      <c r="B19" s="14" t="s">
        <v>3</v>
      </c>
      <c r="C19" s="5">
        <f t="shared" si="2"/>
        <v>15971747.690000001</v>
      </c>
      <c r="D19" s="5">
        <v>827178.58</v>
      </c>
      <c r="E19" s="5">
        <v>1493681.79</v>
      </c>
      <c r="F19" s="5">
        <v>845602.52</v>
      </c>
      <c r="G19" s="5">
        <v>2561056.96</v>
      </c>
      <c r="H19" s="5">
        <v>2561056.96</v>
      </c>
      <c r="I19" s="5">
        <v>2561056.96</v>
      </c>
      <c r="J19" s="5">
        <v>2561056.96</v>
      </c>
      <c r="K19" s="5">
        <v>2561056.96</v>
      </c>
      <c r="L19" s="2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</row>
    <row r="20" spans="1:223" s="3" customFormat="1" ht="45.75" customHeight="1" x14ac:dyDescent="0.3">
      <c r="A20" s="31" t="s">
        <v>40</v>
      </c>
      <c r="B20" s="14" t="s">
        <v>4</v>
      </c>
      <c r="C20" s="5">
        <f t="shared" si="2"/>
        <v>712497990.81999993</v>
      </c>
      <c r="D20" s="5">
        <f t="shared" ref="D20:K20" si="5">D21</f>
        <v>75586475.819999993</v>
      </c>
      <c r="E20" s="5">
        <f t="shared" si="5"/>
        <v>72250328.950000003</v>
      </c>
      <c r="F20" s="5">
        <f t="shared" si="5"/>
        <v>72185088.950000003</v>
      </c>
      <c r="G20" s="5">
        <f t="shared" si="5"/>
        <v>88277219.420000002</v>
      </c>
      <c r="H20" s="5">
        <f t="shared" si="5"/>
        <v>92747219.420000002</v>
      </c>
      <c r="I20" s="5">
        <f t="shared" si="5"/>
        <v>98227219.420000002</v>
      </c>
      <c r="J20" s="5">
        <f t="shared" si="5"/>
        <v>103337219.42</v>
      </c>
      <c r="K20" s="5">
        <f t="shared" si="5"/>
        <v>109887219.42</v>
      </c>
      <c r="L20" s="20" t="s">
        <v>25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</row>
    <row r="21" spans="1:223" s="3" customFormat="1" ht="106.5" customHeight="1" x14ac:dyDescent="0.3">
      <c r="A21" s="31"/>
      <c r="B21" s="14" t="s">
        <v>3</v>
      </c>
      <c r="C21" s="5">
        <f t="shared" si="2"/>
        <v>712497990.81999993</v>
      </c>
      <c r="D21" s="5">
        <v>75586475.819999993</v>
      </c>
      <c r="E21" s="5">
        <v>72250328.950000003</v>
      </c>
      <c r="F21" s="5">
        <v>72185088.950000003</v>
      </c>
      <c r="G21" s="5">
        <f>74662760.08+13614459.34</f>
        <v>88277219.420000002</v>
      </c>
      <c r="H21" s="5">
        <f>74662760.08+18084459.34</f>
        <v>92747219.420000002</v>
      </c>
      <c r="I21" s="5">
        <f>74662760.08+23564459.34</f>
        <v>98227219.420000002</v>
      </c>
      <c r="J21" s="5">
        <f>74662760.08+28674459.34</f>
        <v>103337219.42</v>
      </c>
      <c r="K21" s="5">
        <f>74662760.08+35224459.34</f>
        <v>109887219.42</v>
      </c>
      <c r="L21" s="2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</row>
    <row r="22" spans="1:223" s="3" customFormat="1" ht="24.75" customHeight="1" x14ac:dyDescent="0.3">
      <c r="A22" s="31" t="s">
        <v>31</v>
      </c>
      <c r="B22" s="14" t="s">
        <v>4</v>
      </c>
      <c r="C22" s="5">
        <f t="shared" si="2"/>
        <v>295693619.13</v>
      </c>
      <c r="D22" s="5">
        <f t="shared" ref="D22:K22" si="6">D23</f>
        <v>39530766.270000003</v>
      </c>
      <c r="E22" s="5">
        <f t="shared" si="6"/>
        <v>41028301.619999997</v>
      </c>
      <c r="F22" s="5">
        <f t="shared" si="6"/>
        <v>40607152.840000004</v>
      </c>
      <c r="G22" s="5">
        <f t="shared" si="6"/>
        <v>34905479.68</v>
      </c>
      <c r="H22" s="5">
        <f t="shared" si="6"/>
        <v>34905479.68</v>
      </c>
      <c r="I22" s="5">
        <f t="shared" si="6"/>
        <v>34905479.68</v>
      </c>
      <c r="J22" s="5">
        <f t="shared" si="6"/>
        <v>34905479.68</v>
      </c>
      <c r="K22" s="5">
        <f t="shared" si="6"/>
        <v>34905479.68</v>
      </c>
      <c r="L22" s="20" t="s">
        <v>25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</row>
    <row r="23" spans="1:223" s="3" customFormat="1" ht="75.75" customHeight="1" x14ac:dyDescent="0.3">
      <c r="A23" s="31"/>
      <c r="B23" s="14" t="s">
        <v>3</v>
      </c>
      <c r="C23" s="5">
        <f t="shared" si="2"/>
        <v>295693619.13</v>
      </c>
      <c r="D23" s="5">
        <v>39530766.270000003</v>
      </c>
      <c r="E23" s="5">
        <v>41028301.619999997</v>
      </c>
      <c r="F23" s="5">
        <v>40607152.840000004</v>
      </c>
      <c r="G23" s="5">
        <f t="shared" ref="G23:K23" si="7">32153227.68+2752252</f>
        <v>34905479.68</v>
      </c>
      <c r="H23" s="5">
        <f t="shared" si="7"/>
        <v>34905479.68</v>
      </c>
      <c r="I23" s="5">
        <f t="shared" si="7"/>
        <v>34905479.68</v>
      </c>
      <c r="J23" s="5">
        <f t="shared" si="7"/>
        <v>34905479.68</v>
      </c>
      <c r="K23" s="5">
        <f t="shared" si="7"/>
        <v>34905479.68</v>
      </c>
      <c r="L23" s="2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</row>
    <row r="24" spans="1:223" ht="33" customHeight="1" x14ac:dyDescent="0.3">
      <c r="A24" s="30" t="s">
        <v>47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223" ht="82.5" customHeight="1" x14ac:dyDescent="0.3">
      <c r="A25" s="31" t="s">
        <v>43</v>
      </c>
      <c r="B25" s="4" t="s">
        <v>4</v>
      </c>
      <c r="C25" s="5">
        <f>SUM(D25:K25)</f>
        <v>70622149.480000004</v>
      </c>
      <c r="D25" s="5">
        <f t="shared" ref="D25:K25" si="8">D27+D29</f>
        <v>9272528.8000000007</v>
      </c>
      <c r="E25" s="5">
        <f t="shared" si="8"/>
        <v>10609367.24</v>
      </c>
      <c r="F25" s="5">
        <f t="shared" si="8"/>
        <v>10609367.24</v>
      </c>
      <c r="G25" s="5">
        <f t="shared" si="8"/>
        <v>8026177.2400000002</v>
      </c>
      <c r="H25" s="5">
        <f t="shared" si="8"/>
        <v>8026177.2400000002</v>
      </c>
      <c r="I25" s="5">
        <f t="shared" si="8"/>
        <v>8026177.2400000002</v>
      </c>
      <c r="J25" s="5">
        <f t="shared" si="8"/>
        <v>8026177.2400000002</v>
      </c>
      <c r="K25" s="5">
        <f t="shared" si="8"/>
        <v>8026177.2400000002</v>
      </c>
      <c r="L25" s="20" t="s">
        <v>25</v>
      </c>
      <c r="M25" s="12"/>
      <c r="N25" s="12"/>
    </row>
    <row r="26" spans="1:223" ht="174" customHeight="1" x14ac:dyDescent="0.3">
      <c r="A26" s="31"/>
      <c r="B26" s="4" t="s">
        <v>3</v>
      </c>
      <c r="C26" s="6">
        <f>C25</f>
        <v>70622149.480000004</v>
      </c>
      <c r="D26" s="5">
        <f t="shared" ref="D26:K26" si="9">D28+D30</f>
        <v>9272528.8000000007</v>
      </c>
      <c r="E26" s="5">
        <f t="shared" si="9"/>
        <v>10609367.24</v>
      </c>
      <c r="F26" s="5">
        <f t="shared" si="9"/>
        <v>10609367.24</v>
      </c>
      <c r="G26" s="5">
        <f t="shared" si="9"/>
        <v>8026177.2400000002</v>
      </c>
      <c r="H26" s="5">
        <f t="shared" si="9"/>
        <v>8026177.2400000002</v>
      </c>
      <c r="I26" s="5">
        <f t="shared" si="9"/>
        <v>8026177.2400000002</v>
      </c>
      <c r="J26" s="5">
        <f t="shared" si="9"/>
        <v>8026177.2400000002</v>
      </c>
      <c r="K26" s="5">
        <f t="shared" si="9"/>
        <v>8026177.2400000002</v>
      </c>
      <c r="L26" s="20"/>
      <c r="M26" s="12"/>
      <c r="N26" s="12"/>
    </row>
    <row r="27" spans="1:223" ht="56.25" customHeight="1" x14ac:dyDescent="0.3">
      <c r="A27" s="32" t="s">
        <v>32</v>
      </c>
      <c r="B27" s="4" t="s">
        <v>4</v>
      </c>
      <c r="C27" s="5">
        <f>SUM(D27:K27)</f>
        <v>67965948.770000011</v>
      </c>
      <c r="D27" s="5">
        <f t="shared" ref="D27:K27" si="10">D28</f>
        <v>8423284.0899999999</v>
      </c>
      <c r="E27" s="5">
        <f t="shared" si="10"/>
        <v>9705889.2400000002</v>
      </c>
      <c r="F27" s="5">
        <f t="shared" si="10"/>
        <v>9705889.2400000002</v>
      </c>
      <c r="G27" s="5">
        <f t="shared" si="10"/>
        <v>8026177.2400000002</v>
      </c>
      <c r="H27" s="5">
        <f t="shared" si="10"/>
        <v>8026177.2400000002</v>
      </c>
      <c r="I27" s="5">
        <f t="shared" si="10"/>
        <v>8026177.2400000002</v>
      </c>
      <c r="J27" s="5">
        <f t="shared" si="10"/>
        <v>8026177.2400000002</v>
      </c>
      <c r="K27" s="5">
        <f t="shared" si="10"/>
        <v>8026177.2400000002</v>
      </c>
      <c r="L27" s="13"/>
      <c r="M27" s="12"/>
      <c r="N27" s="12"/>
    </row>
    <row r="28" spans="1:223" ht="56.25" customHeight="1" x14ac:dyDescent="0.3">
      <c r="A28" s="32"/>
      <c r="B28" s="4" t="s">
        <v>3</v>
      </c>
      <c r="C28" s="6">
        <f>C27</f>
        <v>67965948.770000011</v>
      </c>
      <c r="D28" s="5">
        <v>8423284.0899999999</v>
      </c>
      <c r="E28" s="5">
        <v>9705889.2400000002</v>
      </c>
      <c r="F28" s="5">
        <v>9705889.2400000002</v>
      </c>
      <c r="G28" s="5">
        <v>8026177.2400000002</v>
      </c>
      <c r="H28" s="5">
        <v>8026177.2400000002</v>
      </c>
      <c r="I28" s="5">
        <v>8026177.2400000002</v>
      </c>
      <c r="J28" s="5">
        <v>8026177.2400000002</v>
      </c>
      <c r="K28" s="5">
        <v>8026177.2400000002</v>
      </c>
      <c r="L28" s="13"/>
      <c r="M28" s="12"/>
      <c r="N28" s="12"/>
    </row>
    <row r="29" spans="1:223" ht="63" customHeight="1" x14ac:dyDescent="0.3">
      <c r="A29" s="32" t="s">
        <v>33</v>
      </c>
      <c r="B29" s="4" t="s">
        <v>4</v>
      </c>
      <c r="C29" s="6">
        <f>SUM(D29:K29)</f>
        <v>2656200.71</v>
      </c>
      <c r="D29" s="5">
        <f t="shared" ref="D29:K29" si="11">D30</f>
        <v>849244.71</v>
      </c>
      <c r="E29" s="5">
        <f t="shared" si="11"/>
        <v>903478</v>
      </c>
      <c r="F29" s="5">
        <f t="shared" si="11"/>
        <v>903478</v>
      </c>
      <c r="G29" s="5">
        <f t="shared" si="11"/>
        <v>0</v>
      </c>
      <c r="H29" s="5">
        <f t="shared" si="11"/>
        <v>0</v>
      </c>
      <c r="I29" s="5">
        <f t="shared" si="11"/>
        <v>0</v>
      </c>
      <c r="J29" s="5">
        <f t="shared" si="11"/>
        <v>0</v>
      </c>
      <c r="K29" s="5">
        <f t="shared" si="11"/>
        <v>0</v>
      </c>
      <c r="L29" s="13"/>
      <c r="M29" s="12"/>
      <c r="N29" s="12"/>
    </row>
    <row r="30" spans="1:223" ht="63" customHeight="1" x14ac:dyDescent="0.3">
      <c r="A30" s="32"/>
      <c r="B30" s="4" t="s">
        <v>3</v>
      </c>
      <c r="C30" s="6">
        <f>C29</f>
        <v>2656200.71</v>
      </c>
      <c r="D30" s="5">
        <v>849244.71</v>
      </c>
      <c r="E30" s="5">
        <v>903478</v>
      </c>
      <c r="F30" s="5">
        <v>903478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13"/>
      <c r="M30" s="12"/>
      <c r="N30" s="12"/>
    </row>
    <row r="31" spans="1:223" ht="45" customHeight="1" x14ac:dyDescent="0.3">
      <c r="A31" s="31" t="s">
        <v>15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223" ht="111.75" customHeight="1" x14ac:dyDescent="0.3">
      <c r="A32" s="31" t="s">
        <v>44</v>
      </c>
      <c r="B32" s="4" t="s">
        <v>4</v>
      </c>
      <c r="C32" s="6">
        <f t="shared" ref="C32:C54" si="12">SUM(D32:K32)</f>
        <v>57527344.149999984</v>
      </c>
      <c r="D32" s="6">
        <f t="shared" ref="D32:K32" si="13">D34+D36+D38</f>
        <v>18985669.369999997</v>
      </c>
      <c r="E32" s="6">
        <f t="shared" si="13"/>
        <v>5146848.55</v>
      </c>
      <c r="F32" s="6">
        <f t="shared" si="13"/>
        <v>5191763.83</v>
      </c>
      <c r="G32" s="6">
        <f t="shared" si="13"/>
        <v>5640612.4799999995</v>
      </c>
      <c r="H32" s="6">
        <f t="shared" si="13"/>
        <v>5640612.4799999995</v>
      </c>
      <c r="I32" s="6">
        <f t="shared" si="13"/>
        <v>5640612.4799999995</v>
      </c>
      <c r="J32" s="6">
        <f t="shared" si="13"/>
        <v>5640612.4799999995</v>
      </c>
      <c r="K32" s="6">
        <f t="shared" si="13"/>
        <v>5640612.4799999995</v>
      </c>
      <c r="L32" s="13"/>
    </row>
    <row r="33" spans="1:14" ht="159" customHeight="1" x14ac:dyDescent="0.3">
      <c r="A33" s="31"/>
      <c r="B33" s="4" t="s">
        <v>3</v>
      </c>
      <c r="C33" s="6">
        <f t="shared" si="12"/>
        <v>57527344.149999984</v>
      </c>
      <c r="D33" s="6">
        <f t="shared" ref="D33:K33" si="14">D35+D37+D39</f>
        <v>18985669.369999997</v>
      </c>
      <c r="E33" s="6">
        <f t="shared" si="14"/>
        <v>5146848.55</v>
      </c>
      <c r="F33" s="6">
        <f t="shared" si="14"/>
        <v>5191763.83</v>
      </c>
      <c r="G33" s="6">
        <f t="shared" si="14"/>
        <v>5640612.4799999995</v>
      </c>
      <c r="H33" s="6">
        <f t="shared" si="14"/>
        <v>5640612.4799999995</v>
      </c>
      <c r="I33" s="6">
        <f t="shared" si="14"/>
        <v>5640612.4799999995</v>
      </c>
      <c r="J33" s="6">
        <f t="shared" si="14"/>
        <v>5640612.4799999995</v>
      </c>
      <c r="K33" s="6">
        <f t="shared" si="14"/>
        <v>5640612.4799999995</v>
      </c>
      <c r="L33" s="13"/>
    </row>
    <row r="34" spans="1:14" ht="46.5" customHeight="1" x14ac:dyDescent="0.3">
      <c r="A34" s="31" t="s">
        <v>34</v>
      </c>
      <c r="B34" s="4" t="s">
        <v>4</v>
      </c>
      <c r="C34" s="6">
        <f t="shared" si="12"/>
        <v>22377899.18</v>
      </c>
      <c r="D34" s="6">
        <f t="shared" ref="D34:K34" si="15">D35</f>
        <v>14713558.189999999</v>
      </c>
      <c r="E34" s="6">
        <f t="shared" si="15"/>
        <v>984575.72</v>
      </c>
      <c r="F34" s="6">
        <f t="shared" si="15"/>
        <v>984575.72</v>
      </c>
      <c r="G34" s="6">
        <f t="shared" si="15"/>
        <v>1139037.9099999999</v>
      </c>
      <c r="H34" s="6">
        <f t="shared" si="15"/>
        <v>1139037.9099999999</v>
      </c>
      <c r="I34" s="6">
        <f t="shared" si="15"/>
        <v>1139037.9099999999</v>
      </c>
      <c r="J34" s="6">
        <f t="shared" si="15"/>
        <v>1139037.9099999999</v>
      </c>
      <c r="K34" s="6">
        <f t="shared" si="15"/>
        <v>1139037.9099999999</v>
      </c>
      <c r="L34" s="20" t="s">
        <v>48</v>
      </c>
    </row>
    <row r="35" spans="1:14" ht="199.5" customHeight="1" x14ac:dyDescent="0.3">
      <c r="A35" s="31"/>
      <c r="B35" s="14" t="s">
        <v>3</v>
      </c>
      <c r="C35" s="6">
        <f t="shared" si="12"/>
        <v>22377899.18</v>
      </c>
      <c r="D35" s="6">
        <v>14713558.189999999</v>
      </c>
      <c r="E35" s="6">
        <v>984575.72</v>
      </c>
      <c r="F35" s="6">
        <v>984575.72</v>
      </c>
      <c r="G35" s="6">
        <v>1139037.9099999999</v>
      </c>
      <c r="H35" s="6">
        <v>1139037.9099999999</v>
      </c>
      <c r="I35" s="6">
        <v>1139037.9099999999</v>
      </c>
      <c r="J35" s="6">
        <v>1139037.9099999999</v>
      </c>
      <c r="K35" s="6">
        <v>1139037.9099999999</v>
      </c>
      <c r="L35" s="20"/>
    </row>
    <row r="36" spans="1:14" ht="40.5" customHeight="1" x14ac:dyDescent="0.3">
      <c r="A36" s="31" t="s">
        <v>41</v>
      </c>
      <c r="B36" s="4" t="s">
        <v>4</v>
      </c>
      <c r="C36" s="6">
        <f t="shared" si="12"/>
        <v>10987924.890000002</v>
      </c>
      <c r="D36" s="6">
        <f t="shared" ref="D36:K36" si="16">D37</f>
        <v>1251921.17</v>
      </c>
      <c r="E36" s="6">
        <f t="shared" si="16"/>
        <v>1142082.82</v>
      </c>
      <c r="F36" s="6">
        <f t="shared" si="16"/>
        <v>1186998.1000000001</v>
      </c>
      <c r="G36" s="6">
        <f t="shared" si="16"/>
        <v>1481384.56</v>
      </c>
      <c r="H36" s="6">
        <f t="shared" si="16"/>
        <v>1481384.56</v>
      </c>
      <c r="I36" s="6">
        <f t="shared" si="16"/>
        <v>1481384.56</v>
      </c>
      <c r="J36" s="6">
        <f t="shared" si="16"/>
        <v>1481384.56</v>
      </c>
      <c r="K36" s="6">
        <f t="shared" si="16"/>
        <v>1481384.56</v>
      </c>
      <c r="L36" s="20" t="s">
        <v>49</v>
      </c>
    </row>
    <row r="37" spans="1:14" ht="65.25" customHeight="1" x14ac:dyDescent="0.3">
      <c r="A37" s="31"/>
      <c r="B37" s="14" t="s">
        <v>3</v>
      </c>
      <c r="C37" s="6">
        <f t="shared" si="12"/>
        <v>10987924.890000002</v>
      </c>
      <c r="D37" s="6">
        <v>1251921.17</v>
      </c>
      <c r="E37" s="6">
        <v>1142082.82</v>
      </c>
      <c r="F37" s="6">
        <v>1186998.1000000001</v>
      </c>
      <c r="G37" s="6">
        <v>1481384.56</v>
      </c>
      <c r="H37" s="6">
        <v>1481384.56</v>
      </c>
      <c r="I37" s="6">
        <v>1481384.56</v>
      </c>
      <c r="J37" s="6">
        <v>1481384.56</v>
      </c>
      <c r="K37" s="6">
        <v>1481384.56</v>
      </c>
      <c r="L37" s="20"/>
      <c r="M37" s="9"/>
      <c r="N37" s="9"/>
    </row>
    <row r="38" spans="1:14" ht="42.75" customHeight="1" x14ac:dyDescent="0.3">
      <c r="A38" s="31" t="s">
        <v>35</v>
      </c>
      <c r="B38" s="4" t="s">
        <v>4</v>
      </c>
      <c r="C38" s="6">
        <f t="shared" si="12"/>
        <v>24161520.079999998</v>
      </c>
      <c r="D38" s="6">
        <f t="shared" ref="D38:K38" si="17">D39</f>
        <v>3020190.01</v>
      </c>
      <c r="E38" s="6">
        <f t="shared" si="17"/>
        <v>3020190.01</v>
      </c>
      <c r="F38" s="6">
        <f t="shared" si="17"/>
        <v>3020190.01</v>
      </c>
      <c r="G38" s="6">
        <f t="shared" si="17"/>
        <v>3020190.01</v>
      </c>
      <c r="H38" s="6">
        <f t="shared" si="17"/>
        <v>3020190.01</v>
      </c>
      <c r="I38" s="6">
        <f t="shared" si="17"/>
        <v>3020190.01</v>
      </c>
      <c r="J38" s="6">
        <f t="shared" si="17"/>
        <v>3020190.01</v>
      </c>
      <c r="K38" s="6">
        <f t="shared" si="17"/>
        <v>3020190.01</v>
      </c>
      <c r="L38" s="20" t="s">
        <v>14</v>
      </c>
    </row>
    <row r="39" spans="1:14" ht="60" customHeight="1" x14ac:dyDescent="0.3">
      <c r="A39" s="33"/>
      <c r="B39" s="15" t="s">
        <v>3</v>
      </c>
      <c r="C39" s="10">
        <f t="shared" si="12"/>
        <v>24161520.079999998</v>
      </c>
      <c r="D39" s="10">
        <v>3020190.01</v>
      </c>
      <c r="E39" s="10">
        <v>3020190.01</v>
      </c>
      <c r="F39" s="10">
        <v>3020190.01</v>
      </c>
      <c r="G39" s="10">
        <v>3020190.01</v>
      </c>
      <c r="H39" s="10">
        <v>3020190.01</v>
      </c>
      <c r="I39" s="10">
        <v>3020190.01</v>
      </c>
      <c r="J39" s="10">
        <v>3020190.01</v>
      </c>
      <c r="K39" s="10">
        <v>3020190.01</v>
      </c>
      <c r="L39" s="26"/>
      <c r="M39" s="9"/>
      <c r="N39" s="9"/>
    </row>
    <row r="40" spans="1:14" s="3" customFormat="1" ht="51" customHeight="1" x14ac:dyDescent="0.3">
      <c r="A40" s="31" t="s">
        <v>36</v>
      </c>
      <c r="B40" s="14" t="s">
        <v>4</v>
      </c>
      <c r="C40" s="6">
        <f t="shared" si="12"/>
        <v>1795519.26</v>
      </c>
      <c r="D40" s="6">
        <f t="shared" ref="D40:K40" si="18">D42+D44</f>
        <v>1295519.26</v>
      </c>
      <c r="E40" s="6">
        <f t="shared" si="18"/>
        <v>0</v>
      </c>
      <c r="F40" s="6">
        <f t="shared" si="18"/>
        <v>0</v>
      </c>
      <c r="G40" s="6">
        <f t="shared" si="18"/>
        <v>500000</v>
      </c>
      <c r="H40" s="6">
        <f t="shared" si="18"/>
        <v>0</v>
      </c>
      <c r="I40" s="6">
        <f t="shared" si="18"/>
        <v>0</v>
      </c>
      <c r="J40" s="6">
        <f t="shared" si="18"/>
        <v>0</v>
      </c>
      <c r="K40" s="6">
        <f t="shared" si="18"/>
        <v>0</v>
      </c>
      <c r="L40" s="13" t="s">
        <v>2</v>
      </c>
    </row>
    <row r="41" spans="1:14" ht="108" customHeight="1" x14ac:dyDescent="0.3">
      <c r="A41" s="31"/>
      <c r="B41" s="14" t="s">
        <v>3</v>
      </c>
      <c r="C41" s="6">
        <f t="shared" si="12"/>
        <v>1795519.26</v>
      </c>
      <c r="D41" s="6">
        <f t="shared" ref="D41:K41" si="19">D43+D45</f>
        <v>1295519.26</v>
      </c>
      <c r="E41" s="6">
        <f t="shared" si="19"/>
        <v>0</v>
      </c>
      <c r="F41" s="6">
        <f t="shared" si="19"/>
        <v>0</v>
      </c>
      <c r="G41" s="6">
        <f t="shared" si="19"/>
        <v>500000</v>
      </c>
      <c r="H41" s="6">
        <f t="shared" si="19"/>
        <v>0</v>
      </c>
      <c r="I41" s="6">
        <f t="shared" si="19"/>
        <v>0</v>
      </c>
      <c r="J41" s="6">
        <f t="shared" si="19"/>
        <v>0</v>
      </c>
      <c r="K41" s="6">
        <f t="shared" si="19"/>
        <v>0</v>
      </c>
      <c r="L41" s="13" t="s">
        <v>2</v>
      </c>
    </row>
    <row r="42" spans="1:14" ht="46.5" customHeight="1" x14ac:dyDescent="0.3">
      <c r="A42" s="31" t="s">
        <v>37</v>
      </c>
      <c r="B42" s="14" t="s">
        <v>4</v>
      </c>
      <c r="C42" s="6">
        <f t="shared" si="12"/>
        <v>104940</v>
      </c>
      <c r="D42" s="6">
        <f t="shared" ref="D42:K42" si="20">D43</f>
        <v>4940</v>
      </c>
      <c r="E42" s="6">
        <f t="shared" si="20"/>
        <v>0</v>
      </c>
      <c r="F42" s="6">
        <f t="shared" si="20"/>
        <v>0</v>
      </c>
      <c r="G42" s="6">
        <f t="shared" si="20"/>
        <v>100000</v>
      </c>
      <c r="H42" s="6">
        <f t="shared" si="20"/>
        <v>0</v>
      </c>
      <c r="I42" s="6">
        <f t="shared" si="20"/>
        <v>0</v>
      </c>
      <c r="J42" s="6">
        <f t="shared" si="20"/>
        <v>0</v>
      </c>
      <c r="K42" s="6">
        <f t="shared" si="20"/>
        <v>0</v>
      </c>
      <c r="L42" s="20" t="s">
        <v>25</v>
      </c>
    </row>
    <row r="43" spans="1:14" ht="126" customHeight="1" x14ac:dyDescent="0.3">
      <c r="A43" s="31"/>
      <c r="B43" s="14" t="s">
        <v>3</v>
      </c>
      <c r="C43" s="6">
        <f t="shared" si="12"/>
        <v>104940</v>
      </c>
      <c r="D43" s="6">
        <v>4940</v>
      </c>
      <c r="E43" s="6">
        <v>0</v>
      </c>
      <c r="F43" s="6">
        <v>0</v>
      </c>
      <c r="G43" s="6">
        <v>100000</v>
      </c>
      <c r="H43" s="6"/>
      <c r="I43" s="6"/>
      <c r="J43" s="6"/>
      <c r="K43" s="6"/>
      <c r="L43" s="20"/>
    </row>
    <row r="44" spans="1:14" ht="39.75" customHeight="1" x14ac:dyDescent="0.3">
      <c r="A44" s="31" t="s">
        <v>38</v>
      </c>
      <c r="B44" s="14" t="s">
        <v>4</v>
      </c>
      <c r="C44" s="6">
        <f t="shared" si="12"/>
        <v>1690579.26</v>
      </c>
      <c r="D44" s="6">
        <f t="shared" ref="D44:K44" si="21">D45</f>
        <v>1290579.26</v>
      </c>
      <c r="E44" s="6">
        <f t="shared" si="21"/>
        <v>0</v>
      </c>
      <c r="F44" s="6">
        <f t="shared" si="21"/>
        <v>0</v>
      </c>
      <c r="G44" s="6">
        <f t="shared" si="21"/>
        <v>400000</v>
      </c>
      <c r="H44" s="6">
        <f t="shared" si="21"/>
        <v>0</v>
      </c>
      <c r="I44" s="6">
        <f t="shared" si="21"/>
        <v>0</v>
      </c>
      <c r="J44" s="6">
        <f t="shared" si="21"/>
        <v>0</v>
      </c>
      <c r="K44" s="6">
        <f t="shared" si="21"/>
        <v>0</v>
      </c>
      <c r="L44" s="20" t="s">
        <v>14</v>
      </c>
    </row>
    <row r="45" spans="1:14" ht="162" customHeight="1" x14ac:dyDescent="0.3">
      <c r="A45" s="31"/>
      <c r="B45" s="14" t="s">
        <v>3</v>
      </c>
      <c r="C45" s="6">
        <f t="shared" si="12"/>
        <v>1690579.26</v>
      </c>
      <c r="D45" s="11">
        <v>1290579.26</v>
      </c>
      <c r="E45" s="11">
        <v>0</v>
      </c>
      <c r="F45" s="11">
        <v>0</v>
      </c>
      <c r="G45" s="11">
        <v>400000</v>
      </c>
      <c r="H45" s="11">
        <v>0</v>
      </c>
      <c r="I45" s="11">
        <v>0</v>
      </c>
      <c r="J45" s="11">
        <v>0</v>
      </c>
      <c r="K45" s="11">
        <v>0</v>
      </c>
      <c r="L45" s="20"/>
    </row>
    <row r="46" spans="1:14" ht="42" customHeight="1" x14ac:dyDescent="0.3">
      <c r="A46" s="31" t="s">
        <v>19</v>
      </c>
      <c r="B46" s="4" t="s">
        <v>4</v>
      </c>
      <c r="C46" s="6">
        <f t="shared" si="12"/>
        <v>2141202611.4000001</v>
      </c>
      <c r="D46" s="6">
        <f t="shared" ref="D46:K46" si="22">D40+D32+D25+D14</f>
        <v>261567428.52000001</v>
      </c>
      <c r="E46" s="6">
        <f t="shared" si="22"/>
        <v>245163659.88000003</v>
      </c>
      <c r="F46" s="6">
        <f t="shared" si="22"/>
        <v>244031523</v>
      </c>
      <c r="G46" s="6">
        <f t="shared" si="22"/>
        <v>256710000</v>
      </c>
      <c r="H46" s="6">
        <f t="shared" si="22"/>
        <v>266980000</v>
      </c>
      <c r="I46" s="6">
        <f t="shared" si="22"/>
        <v>277660000</v>
      </c>
      <c r="J46" s="6">
        <f t="shared" si="22"/>
        <v>288770000</v>
      </c>
      <c r="K46" s="6">
        <f t="shared" si="22"/>
        <v>300320000</v>
      </c>
      <c r="L46" s="13" t="s">
        <v>2</v>
      </c>
    </row>
    <row r="47" spans="1:14" ht="57.75" customHeight="1" x14ac:dyDescent="0.3">
      <c r="A47" s="31"/>
      <c r="B47" s="4" t="s">
        <v>3</v>
      </c>
      <c r="C47" s="6">
        <f t="shared" si="12"/>
        <v>2141202611.4000001</v>
      </c>
      <c r="D47" s="6">
        <f t="shared" ref="D47:K47" si="23">D41+D33+D26+D15</f>
        <v>261567428.52000001</v>
      </c>
      <c r="E47" s="6">
        <f t="shared" si="23"/>
        <v>245163659.88000003</v>
      </c>
      <c r="F47" s="6">
        <f t="shared" si="23"/>
        <v>244031523</v>
      </c>
      <c r="G47" s="6">
        <f t="shared" si="23"/>
        <v>256710000</v>
      </c>
      <c r="H47" s="6">
        <f t="shared" si="23"/>
        <v>266980000</v>
      </c>
      <c r="I47" s="6">
        <f t="shared" si="23"/>
        <v>277660000</v>
      </c>
      <c r="J47" s="6">
        <f t="shared" si="23"/>
        <v>288770000</v>
      </c>
      <c r="K47" s="6">
        <f t="shared" si="23"/>
        <v>300320000</v>
      </c>
      <c r="L47" s="13" t="s">
        <v>2</v>
      </c>
    </row>
    <row r="48" spans="1:14" ht="36.75" customHeight="1" x14ac:dyDescent="0.3">
      <c r="A48" s="31" t="s">
        <v>50</v>
      </c>
      <c r="B48" s="4" t="s">
        <v>4</v>
      </c>
      <c r="C48" s="6">
        <f t="shared" si="12"/>
        <v>2088390839.48</v>
      </c>
      <c r="D48" s="6">
        <f t="shared" ref="D48:K48" si="24">D42+D34+D25+D22+D20+D16</f>
        <v>255177559.5</v>
      </c>
      <c r="E48" s="6">
        <f t="shared" si="24"/>
        <v>239507705.25999999</v>
      </c>
      <c r="F48" s="6">
        <f t="shared" si="24"/>
        <v>238978732.37</v>
      </c>
      <c r="G48" s="6">
        <f t="shared" si="24"/>
        <v>249247368.47</v>
      </c>
      <c r="H48" s="6">
        <f t="shared" si="24"/>
        <v>259917368.47</v>
      </c>
      <c r="I48" s="6">
        <f t="shared" si="24"/>
        <v>270597368.47000003</v>
      </c>
      <c r="J48" s="6">
        <f t="shared" si="24"/>
        <v>281707368.47000003</v>
      </c>
      <c r="K48" s="6">
        <f t="shared" si="24"/>
        <v>293257368.47000003</v>
      </c>
      <c r="L48" s="13" t="s">
        <v>2</v>
      </c>
    </row>
    <row r="49" spans="1:12" ht="61.5" customHeight="1" x14ac:dyDescent="0.3">
      <c r="A49" s="31"/>
      <c r="B49" s="4" t="s">
        <v>3</v>
      </c>
      <c r="C49" s="6">
        <f t="shared" si="12"/>
        <v>2088390839.48</v>
      </c>
      <c r="D49" s="6">
        <f t="shared" ref="D49:K49" si="25">D43+D35+D26+D23+D21+D17</f>
        <v>255177559.5</v>
      </c>
      <c r="E49" s="6">
        <f t="shared" si="25"/>
        <v>239507705.25999999</v>
      </c>
      <c r="F49" s="6">
        <f t="shared" si="25"/>
        <v>238978732.37</v>
      </c>
      <c r="G49" s="6">
        <f t="shared" si="25"/>
        <v>249247368.47</v>
      </c>
      <c r="H49" s="6">
        <f t="shared" si="25"/>
        <v>259917368.47</v>
      </c>
      <c r="I49" s="6">
        <f t="shared" si="25"/>
        <v>270597368.47000003</v>
      </c>
      <c r="J49" s="6">
        <f t="shared" si="25"/>
        <v>281707368.47000003</v>
      </c>
      <c r="K49" s="6">
        <f t="shared" si="25"/>
        <v>293257368.47000003</v>
      </c>
      <c r="L49" s="13" t="s">
        <v>2</v>
      </c>
    </row>
    <row r="50" spans="1:12" ht="40.5" customHeight="1" x14ac:dyDescent="0.3">
      <c r="A50" s="31" t="s">
        <v>20</v>
      </c>
      <c r="B50" s="4" t="s">
        <v>4</v>
      </c>
      <c r="C50" s="6">
        <f t="shared" si="12"/>
        <v>25852099.339999996</v>
      </c>
      <c r="D50" s="5">
        <f t="shared" ref="D50:K50" si="26">D51</f>
        <v>4310769.2699999996</v>
      </c>
      <c r="E50" s="5">
        <f t="shared" si="26"/>
        <v>3020190.01</v>
      </c>
      <c r="F50" s="5">
        <f t="shared" si="26"/>
        <v>3020190.01</v>
      </c>
      <c r="G50" s="5">
        <f t="shared" si="26"/>
        <v>3420190.01</v>
      </c>
      <c r="H50" s="5">
        <f t="shared" si="26"/>
        <v>3020190.01</v>
      </c>
      <c r="I50" s="5">
        <f t="shared" si="26"/>
        <v>3020190.01</v>
      </c>
      <c r="J50" s="5">
        <f t="shared" si="26"/>
        <v>3020190.01</v>
      </c>
      <c r="K50" s="5">
        <f t="shared" si="26"/>
        <v>3020190.01</v>
      </c>
      <c r="L50" s="13" t="s">
        <v>2</v>
      </c>
    </row>
    <row r="51" spans="1:12" ht="60.75" customHeight="1" x14ac:dyDescent="0.3">
      <c r="A51" s="31"/>
      <c r="B51" s="4" t="s">
        <v>3</v>
      </c>
      <c r="C51" s="6">
        <f t="shared" si="12"/>
        <v>25852099.339999996</v>
      </c>
      <c r="D51" s="5">
        <f t="shared" ref="D51:K51" si="27">D45+D39</f>
        <v>4310769.2699999996</v>
      </c>
      <c r="E51" s="5">
        <f t="shared" si="27"/>
        <v>3020190.01</v>
      </c>
      <c r="F51" s="5">
        <f t="shared" si="27"/>
        <v>3020190.01</v>
      </c>
      <c r="G51" s="5">
        <f t="shared" si="27"/>
        <v>3420190.01</v>
      </c>
      <c r="H51" s="5">
        <f t="shared" si="27"/>
        <v>3020190.01</v>
      </c>
      <c r="I51" s="5">
        <f t="shared" si="27"/>
        <v>3020190.01</v>
      </c>
      <c r="J51" s="5">
        <f t="shared" si="27"/>
        <v>3020190.01</v>
      </c>
      <c r="K51" s="5">
        <f t="shared" si="27"/>
        <v>3020190.01</v>
      </c>
      <c r="L51" s="13" t="s">
        <v>2</v>
      </c>
    </row>
    <row r="52" spans="1:12" ht="53.25" customHeight="1" x14ac:dyDescent="0.3">
      <c r="A52" s="31" t="s">
        <v>28</v>
      </c>
      <c r="B52" s="4" t="s">
        <v>4</v>
      </c>
      <c r="C52" s="5">
        <f t="shared" ref="C52" si="28">SUM(D52:K52)</f>
        <v>15971747.690000001</v>
      </c>
      <c r="D52" s="5">
        <f t="shared" ref="D52:K54" si="29">D53</f>
        <v>827178.58</v>
      </c>
      <c r="E52" s="5">
        <f t="shared" si="29"/>
        <v>1493681.79</v>
      </c>
      <c r="F52" s="5">
        <f t="shared" si="29"/>
        <v>845602.52</v>
      </c>
      <c r="G52" s="5">
        <f t="shared" si="29"/>
        <v>2561056.96</v>
      </c>
      <c r="H52" s="5">
        <f t="shared" si="29"/>
        <v>2561056.96</v>
      </c>
      <c r="I52" s="5">
        <f t="shared" si="29"/>
        <v>2561056.96</v>
      </c>
      <c r="J52" s="5">
        <f t="shared" si="29"/>
        <v>2561056.96</v>
      </c>
      <c r="K52" s="5">
        <f t="shared" si="29"/>
        <v>2561056.96</v>
      </c>
      <c r="L52" s="13" t="s">
        <v>2</v>
      </c>
    </row>
    <row r="53" spans="1:12" ht="60.75" customHeight="1" x14ac:dyDescent="0.3">
      <c r="A53" s="31"/>
      <c r="B53" s="4" t="s">
        <v>3</v>
      </c>
      <c r="C53" s="5">
        <f>C18</f>
        <v>15971747.690000001</v>
      </c>
      <c r="D53" s="5">
        <f>D18</f>
        <v>827178.58</v>
      </c>
      <c r="E53" s="5">
        <f t="shared" ref="E53:K53" si="30">E18</f>
        <v>1493681.79</v>
      </c>
      <c r="F53" s="5">
        <f t="shared" si="30"/>
        <v>845602.52</v>
      </c>
      <c r="G53" s="5">
        <f t="shared" si="30"/>
        <v>2561056.96</v>
      </c>
      <c r="H53" s="5">
        <f t="shared" si="30"/>
        <v>2561056.96</v>
      </c>
      <c r="I53" s="5">
        <f t="shared" si="30"/>
        <v>2561056.96</v>
      </c>
      <c r="J53" s="5">
        <f t="shared" si="30"/>
        <v>2561056.96</v>
      </c>
      <c r="K53" s="5">
        <f t="shared" si="30"/>
        <v>2561056.96</v>
      </c>
      <c r="L53" s="13" t="s">
        <v>2</v>
      </c>
    </row>
    <row r="54" spans="1:12" ht="53.25" customHeight="1" x14ac:dyDescent="0.3">
      <c r="A54" s="31" t="s">
        <v>26</v>
      </c>
      <c r="B54" s="4" t="s">
        <v>4</v>
      </c>
      <c r="C54" s="5">
        <f t="shared" si="12"/>
        <v>10987924.890000002</v>
      </c>
      <c r="D54" s="5">
        <f t="shared" si="29"/>
        <v>1251921.17</v>
      </c>
      <c r="E54" s="5">
        <f t="shared" si="29"/>
        <v>1142082.82</v>
      </c>
      <c r="F54" s="5">
        <f t="shared" si="29"/>
        <v>1186998.1000000001</v>
      </c>
      <c r="G54" s="5">
        <f t="shared" si="29"/>
        <v>1481384.56</v>
      </c>
      <c r="H54" s="5">
        <f t="shared" si="29"/>
        <v>1481384.56</v>
      </c>
      <c r="I54" s="5">
        <f t="shared" si="29"/>
        <v>1481384.56</v>
      </c>
      <c r="J54" s="5">
        <f t="shared" si="29"/>
        <v>1481384.56</v>
      </c>
      <c r="K54" s="5">
        <f t="shared" si="29"/>
        <v>1481384.56</v>
      </c>
      <c r="L54" s="13" t="s">
        <v>2</v>
      </c>
    </row>
    <row r="55" spans="1:12" ht="60.75" customHeight="1" x14ac:dyDescent="0.3">
      <c r="A55" s="31"/>
      <c r="B55" s="4" t="s">
        <v>3</v>
      </c>
      <c r="C55" s="5">
        <f>C37</f>
        <v>10987924.890000002</v>
      </c>
      <c r="D55" s="5">
        <f>D37</f>
        <v>1251921.17</v>
      </c>
      <c r="E55" s="5">
        <f t="shared" ref="E55:K55" si="31">E37</f>
        <v>1142082.82</v>
      </c>
      <c r="F55" s="5">
        <f t="shared" si="31"/>
        <v>1186998.1000000001</v>
      </c>
      <c r="G55" s="5">
        <f t="shared" si="31"/>
        <v>1481384.56</v>
      </c>
      <c r="H55" s="5">
        <f t="shared" si="31"/>
        <v>1481384.56</v>
      </c>
      <c r="I55" s="5">
        <f t="shared" si="31"/>
        <v>1481384.56</v>
      </c>
      <c r="J55" s="5">
        <f t="shared" si="31"/>
        <v>1481384.56</v>
      </c>
      <c r="K55" s="5">
        <f t="shared" si="31"/>
        <v>1481384.56</v>
      </c>
      <c r="L55" s="13" t="s">
        <v>2</v>
      </c>
    </row>
    <row r="56" spans="1:12" hidden="1" outlineLevel="1" x14ac:dyDescent="0.3">
      <c r="D56" s="2">
        <f>D55+D53+D51+D49</f>
        <v>261567428.52000001</v>
      </c>
      <c r="E56" s="2">
        <f>E55+E53+E51+E49</f>
        <v>245163659.88</v>
      </c>
      <c r="F56" s="2">
        <f>F55+F53+F51+F49</f>
        <v>244031523</v>
      </c>
      <c r="G56" s="2">
        <v>256710000</v>
      </c>
      <c r="H56" s="2">
        <v>266980000</v>
      </c>
      <c r="I56" s="2">
        <v>277660000</v>
      </c>
      <c r="J56" s="2">
        <v>288770000</v>
      </c>
      <c r="K56" s="2">
        <v>300320000</v>
      </c>
    </row>
    <row r="57" spans="1:12" hidden="1" outlineLevel="1" x14ac:dyDescent="0.3">
      <c r="D57" s="2">
        <f>D56-D46</f>
        <v>0</v>
      </c>
      <c r="E57" s="2">
        <f>E56-E46</f>
        <v>0</v>
      </c>
      <c r="F57" s="2">
        <f>F56-F46</f>
        <v>0</v>
      </c>
      <c r="G57" s="2">
        <f>G46-G56</f>
        <v>0</v>
      </c>
      <c r="H57" s="2">
        <f>H46-H56</f>
        <v>0</v>
      </c>
      <c r="I57" s="2">
        <f>I46-I56</f>
        <v>0</v>
      </c>
      <c r="J57" s="2">
        <f>J46-J56</f>
        <v>0</v>
      </c>
      <c r="K57" s="2">
        <f>K46-K56</f>
        <v>0</v>
      </c>
    </row>
    <row r="58" spans="1:12" collapsed="1" x14ac:dyDescent="0.3"/>
  </sheetData>
  <autoFilter ref="B1:B55"/>
  <mergeCells count="47">
    <mergeCell ref="A50:A51"/>
    <mergeCell ref="A54:A55"/>
    <mergeCell ref="A48:A49"/>
    <mergeCell ref="A16:A17"/>
    <mergeCell ref="A18:A19"/>
    <mergeCell ref="A20:A21"/>
    <mergeCell ref="A22:A23"/>
    <mergeCell ref="A27:A28"/>
    <mergeCell ref="A40:A41"/>
    <mergeCell ref="A46:A47"/>
    <mergeCell ref="A44:A45"/>
    <mergeCell ref="A36:A37"/>
    <mergeCell ref="A52:A53"/>
    <mergeCell ref="L44:L45"/>
    <mergeCell ref="A42:A43"/>
    <mergeCell ref="L42:L43"/>
    <mergeCell ref="A38:A39"/>
    <mergeCell ref="L38:L39"/>
    <mergeCell ref="L36:L37"/>
    <mergeCell ref="A24:L24"/>
    <mergeCell ref="A34:A35"/>
    <mergeCell ref="L34:L35"/>
    <mergeCell ref="A31:L31"/>
    <mergeCell ref="A25:A26"/>
    <mergeCell ref="L25:L26"/>
    <mergeCell ref="A29:A30"/>
    <mergeCell ref="A32:A33"/>
    <mergeCell ref="A12:L12"/>
    <mergeCell ref="A13:L13"/>
    <mergeCell ref="A14:A15"/>
    <mergeCell ref="L14:L15"/>
    <mergeCell ref="L22:L23"/>
    <mergeCell ref="L16:L17"/>
    <mergeCell ref="L18:L19"/>
    <mergeCell ref="L20:L21"/>
    <mergeCell ref="A3:L3"/>
    <mergeCell ref="D10:K10"/>
    <mergeCell ref="L10:L11"/>
    <mergeCell ref="I4:L4"/>
    <mergeCell ref="I5:L5"/>
    <mergeCell ref="I6:L6"/>
    <mergeCell ref="I7:L7"/>
    <mergeCell ref="A8:L8"/>
    <mergeCell ref="A9:L9"/>
    <mergeCell ref="A10:A11"/>
    <mergeCell ref="B10:B11"/>
    <mergeCell ref="C10:C11"/>
  </mergeCells>
  <pageMargins left="0.78740157480314965" right="0.78740157480314965" top="1.1811023622047245" bottom="0.39370078740157483" header="0.31496062992125984" footer="0.31496062992125984"/>
  <pageSetup paperSize="8" scale="76" firstPageNumber="7" fitToHeight="0" orientation="landscape" useFirstPageNumber="1" r:id="rId1"/>
  <headerFooter scaleWithDoc="0">
    <oddHeader>&amp;C&amp;"Times New Roman,обычный"&amp;14&amp;P</oddHeader>
  </headerFooter>
  <rowBreaks count="1" manualBreakCount="1">
    <brk id="1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2013-10-09T02:55:57Z</cp:lastPrinted>
  <dcterms:created xsi:type="dcterms:W3CDTF">2006-09-16T00:00:00Z</dcterms:created>
  <dcterms:modified xsi:type="dcterms:W3CDTF">2023-08-10T10:49:08Z</dcterms:modified>
</cp:coreProperties>
</file>